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<sst xmlns="http://schemas.openxmlformats.org/spreadsheetml/2006/main" count="95" uniqueCount="94">
  <si>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</si>
  <si>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</si>
  <si>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</si>
  <si>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</si>
  <si>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</si>
  <si>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</si>
  <si>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</si>
  <si>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</si>
  <si>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</si>
  <si>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</si>
  <si>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</si>
  <si>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</si>
  <si>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</si>
  <si>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</si>
  <si>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</si>
  <si>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</si>
  <si>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</si>
  <si>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</si>
  <si>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</si>
  <si>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</si>
  <si>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</si>
  <si>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</si>
  <si>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</si>
  <si>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</si>
  <si>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</si>
  <si>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</si>
  <si>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</si>
  <si>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</si>
  <si>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</si>
  <si>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</si>
  <si>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</si>
  <si>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</si>
  <si>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</si>
  <si>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</si>
  <si>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</si>
  <si>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</si>
  <si>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</si>
  <si>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</si>
  <si>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</si>
  <si>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</si>
  <si>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</si>
  <si>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</si>
  <si>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</si>
  <si>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</si>
  <si>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</si>
  <si>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</si>
  <si>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</si>
  <si>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</si>
  <si>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</si>
  <si>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</si>
  <si>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</si>
  <si>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</si>
  <si>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</si>
  <si>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</si>
  <si>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</si>
  <si>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</si>
  <si>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</si>
  <si>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</si>
  <si>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</si>
  <si>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</si>
  <si>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</si>
  <si>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</si>
  <si>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</si>
  <si>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</si>
  <si>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</si>
  <si>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</si>
  <si>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</si>
  <si>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</si>
  <si>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</si>
  <si>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</si>
  <si>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</si>
  <si>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</si>
  <si>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</si>
  <si>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</si>
  <si>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</si>
  <si>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</si>
  <si>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</si>
  <si>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</si>
  <si>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</si>
  <si>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</si>
  <si>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</si>
  <si>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</si>
  <si>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r>
      <t xml:space="preserve">         Họ và tên: </t>
    </r>
    <r>
      <rPr>
        <b/>
        <sz val="13"/>
        <color rgb="FF000000"/>
        <rFont val="Times New Roman"/>
        <family val="1"/>
      </rPr>
      <t>TRƯƠNG THỊ PHƯƠNG HỒNG</t>
    </r>
  </si>
  <si>
    <t xml:space="preserve">         Cấp trình độ giảng dạy: Cao đẳng</t>
  </si>
  <si>
    <t xml:space="preserve">         Nhiệm vụ được phân công giảng dạy (Lý thuyết, thực hành, tích hợp): Lý thuyết, thực hành, tích hợp. </t>
  </si>
  <si>
    <t>Giấy chứng nhận Solidwork trong thiết kế cơ khí</t>
  </si>
  <si>
    <t>Chứng chỉ sư phạm</t>
  </si>
  <si>
    <t>Dạy trên 12 tháng</t>
  </si>
  <si>
    <t>Solidwork trong thiết kế cơ khí</t>
  </si>
  <si>
    <t>Tổ chức thi SV-HS giỏi nghề cấp khoa</t>
  </si>
  <si>
    <t>Chứng chỉ NCKH</t>
  </si>
  <si>
    <t>Bằng ĐH cơ khí chế tạo</t>
  </si>
  <si>
    <t>Học bổng khoa do doanh nghiệp
 tài trợ</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</si>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</sst>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115" zoomScaleNormal="115" workbookViewId="0">
      <selection activeCell="L74" sqref="L74"/>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82</v>
      </c>
      <c r="B8" s="66"/>
      <c r="C8" s="66"/>
      <c r="D8" s="66"/>
      <c r="E8" s="66"/>
      <c r="F8" s="66"/>
      <c r="G8" s="66"/>
      <c r="H8" s="66"/>
      <c r="I8" s="66"/>
      <c r="J8" s="66"/>
    </row>
    <row r="9" spans="1:13" ht="16.8" x14ac:dyDescent="0.3">
      <c r="A9" s="66" t="s">
        <v>81</v>
      </c>
      <c r="B9" s="66"/>
      <c r="C9" s="66"/>
      <c r="D9" s="66"/>
      <c r="E9" s="66"/>
      <c r="F9" s="66"/>
      <c r="G9" s="66"/>
      <c r="H9" s="66"/>
      <c r="I9" s="66"/>
      <c r="J9" s="66"/>
    </row>
    <row r="10" spans="1:13" ht="16.8" x14ac:dyDescent="0.3">
      <c r="A10" s="66" t="s">
        <v>83</v>
      </c>
      <c r="B10" s="66"/>
      <c r="C10" s="66"/>
      <c r="D10" s="66"/>
      <c r="E10" s="66"/>
      <c r="F10" s="66"/>
      <c r="G10" s="66"/>
      <c r="H10" s="66"/>
      <c r="I10" s="66"/>
      <c r="J10" s="66"/>
    </row>
    <row r="11" spans="1:13" ht="20.399999999999999" customHeight="1" x14ac:dyDescent="0.3">
      <c r="A11" s="33" t="s">
        <v>84</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12</v>
      </c>
      <c r="I16" s="22">
        <f t="shared" ref="I16:I47" si="0">(H16/B16)</f>
        <v>0.6</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91</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0</v>
      </c>
      <c r="E28" s="44">
        <f t="shared" ref="E28:E29" si="3">(D28/B28)</f>
        <v>0</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85</v>
      </c>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44</v>
      </c>
      <c r="I30" s="22">
        <f t="shared" si="0"/>
        <v>0.84615384615384615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86</v>
      </c>
    </row>
    <row r="33" spans="1:10" ht="24.6" thickBot="1" x14ac:dyDescent="0.35">
      <c r="A33" s="6" t="s">
        <v>20</v>
      </c>
      <c r="B33" s="42">
        <v>2</v>
      </c>
      <c r="C33" s="3">
        <v>2</v>
      </c>
      <c r="D33" s="36">
        <v>2</v>
      </c>
      <c r="E33" s="44">
        <f t="shared" si="4"/>
        <v>1</v>
      </c>
      <c r="F33" s="3"/>
      <c r="G33" s="59"/>
      <c r="H33" s="15">
        <v>2</v>
      </c>
      <c r="I33" s="16">
        <f t="shared" si="0"/>
        <v>1</v>
      </c>
      <c r="J33" s="61" t="s">
        <v>87</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4</v>
      </c>
      <c r="I60" s="26">
        <f t="shared" si="8"/>
        <v>1</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2</v>
      </c>
      <c r="I62" s="16">
        <f t="shared" si="8"/>
        <v>1</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4</v>
      </c>
      <c r="I63" s="26">
        <f t="shared" si="8"/>
        <v>1</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2</v>
      </c>
      <c r="I64" s="16">
        <f t="shared" si="8"/>
        <v>1</v>
      </c>
      <c r="J64" s="51" t="s">
        <v>92</v>
      </c>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16</v>
      </c>
      <c r="E66" s="22">
        <f>(D66/B66)</f>
        <v>1</v>
      </c>
      <c r="F66" s="40" t="str">
        <f>IF(E66&gt;=0.5,"Đạt","Không đạt")</f>
        <v>Đạt</v>
      </c>
      <c r="G66" s="21">
        <f>SUM(G67,G72,G75)</f>
        <v>0</v>
      </c>
      <c r="H66" s="21">
        <f>SUM(H67,H72,H75)</f>
        <v>12</v>
      </c>
      <c r="I66" s="22">
        <f t="shared" si="8"/>
        <v>0.75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6</v>
      </c>
      <c r="I67" s="26">
        <f t="shared" si="8"/>
        <v>0.75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t="s">
        <v>88</v>
      </c>
    </row>
    <row r="71" spans="1:10" ht="60.6" thickBot="1" x14ac:dyDescent="0.35">
      <c r="A71" s="9" t="s">
        <v>52</v>
      </c>
      <c r="B71" s="42">
        <v>2</v>
      </c>
      <c r="C71" s="14">
        <v>2</v>
      </c>
      <c r="D71" s="36">
        <v>2</v>
      </c>
      <c r="E71" s="44">
        <f t="shared" si="14"/>
        <v>1</v>
      </c>
      <c r="F71" s="51"/>
      <c r="G71" s="59"/>
      <c r="H71" s="15">
        <v>2</v>
      </c>
      <c r="I71" s="16">
        <f t="shared" si="8"/>
        <v>1</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4</v>
      </c>
      <c r="I72" s="26">
        <f t="shared" si="8"/>
        <v>1</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93</v>
      </c>
    </row>
    <row r="74" spans="1:10" ht="36.6" thickBot="1" x14ac:dyDescent="0.35">
      <c r="A74" s="9" t="s">
        <v>54</v>
      </c>
      <c r="B74" s="42">
        <v>2</v>
      </c>
      <c r="C74" s="14">
        <v>2</v>
      </c>
      <c r="D74" s="36">
        <v>2</v>
      </c>
      <c r="E74" s="44">
        <f t="shared" si="15"/>
        <v>1</v>
      </c>
      <c r="F74" s="51"/>
      <c r="G74" s="59"/>
      <c r="H74" s="15">
        <v>2</v>
      </c>
      <c r="I74" s="16">
        <f t="shared" si="8"/>
        <v>1</v>
      </c>
      <c r="J74" s="51" t="s">
        <v>89</v>
      </c>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90</v>
      </c>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68</v>
      </c>
      <c r="I78" s="57">
        <f t="shared" si="8"/>
        <v>0.77272727272727271</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77.272727272727266</v>
      </c>
      <c r="I79" s="57">
        <f t="shared" si="8"/>
        <v>0.77272727272727271</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2018-05-08T03:25:55Z</dcterms:modified>
</cp:coreProperties>
</file>